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1" r:id="rId1"/>
  </sheets>
  <definedNames>
    <definedName name="_xlnm.Print_Area" localSheetId="0">КПК0117310!$A$1:$BQ$89</definedName>
  </definedNames>
  <calcPr calcId="144525" refMode="R1C1"/>
</workbook>
</file>

<file path=xl/calcChain.xml><?xml version="1.0" encoding="utf-8"?>
<calcChain xmlns="http://schemas.openxmlformats.org/spreadsheetml/2006/main">
  <c r="BG62" i="1" l="1"/>
  <c r="BG61" i="1"/>
  <c r="BB62" i="1"/>
  <c r="BB61" i="1"/>
  <c r="AQ62" i="1"/>
  <c r="AQ61" i="1"/>
  <c r="AL63" i="1"/>
  <c r="AQ63" i="1" s="1"/>
  <c r="AG63" i="1"/>
  <c r="AA62" i="1"/>
  <c r="AA61" i="1"/>
  <c r="V63" i="1"/>
  <c r="Q63" i="1"/>
  <c r="AW63" i="1" s="1"/>
  <c r="BH78" i="1"/>
  <c r="BC78" i="1"/>
  <c r="BM78" i="1" s="1"/>
  <c r="AX78" i="1"/>
  <c r="AI78" i="1"/>
  <c r="BH77" i="1"/>
  <c r="BC77" i="1"/>
  <c r="BM77" i="1" s="1"/>
  <c r="AX77" i="1"/>
  <c r="AI77" i="1"/>
  <c r="BH75" i="1"/>
  <c r="BC75" i="1"/>
  <c r="BM75" i="1" s="1"/>
  <c r="AX75" i="1"/>
  <c r="AI75" i="1"/>
  <c r="BH74" i="1"/>
  <c r="BC74" i="1"/>
  <c r="BM74" i="1" s="1"/>
  <c r="AX74" i="1"/>
  <c r="AI74" i="1"/>
  <c r="BH72" i="1"/>
  <c r="BC72" i="1"/>
  <c r="BM72" i="1" s="1"/>
  <c r="AX72" i="1"/>
  <c r="AI72" i="1"/>
  <c r="BB63" i="1"/>
  <c r="AA63" i="1"/>
  <c r="BI53" i="1"/>
  <c r="BD53" i="1"/>
  <c r="BN53" i="1" s="1"/>
  <c r="AZ53" i="1"/>
  <c r="AK53" i="1"/>
  <c r="BI52" i="1"/>
  <c r="BD52" i="1"/>
  <c r="BN52" i="1" s="1"/>
  <c r="AZ52" i="1"/>
  <c r="AK52" i="1"/>
  <c r="BI51" i="1"/>
  <c r="BD51" i="1"/>
  <c r="BN51" i="1" s="1"/>
  <c r="AZ51" i="1"/>
  <c r="AK51" i="1"/>
  <c r="BI50" i="1"/>
  <c r="BD50" i="1"/>
  <c r="BN50" i="1" s="1"/>
  <c r="AZ50" i="1"/>
  <c r="AK50" i="1"/>
  <c r="BI49" i="1"/>
  <c r="BD49" i="1"/>
  <c r="BN49" i="1" s="1"/>
  <c r="AZ49" i="1"/>
  <c r="AK49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G63" i="1" l="1"/>
</calcChain>
</file>

<file path=xl/sharedStrings.xml><?xml version="1.0" encoding="utf-8"?>
<sst xmlns="http://schemas.openxmlformats.org/spreadsheetml/2006/main" count="176" uniqueCount="105">
  <si>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</si>
  <si>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</si>
  <si>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</si>
  <si>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</si>
  <si>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</si>
  <si>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</si>
  <si>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</si>
  <si>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</si>
  <si>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</si>
  <si>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</si>
  <si>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</si>
  <si>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</si>
  <si>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</si>
  <si>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</si>
  <si>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</si>
  <si>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</si>
  <si>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</si>
  <si>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</si>
  <si>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</si>
  <si>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</si>
  <si>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</si>
  <si>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</si>
  <si>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</si>
  <si>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</si>
  <si>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</si>
  <si>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</si>
  <si>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</si>
  <si>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</si>
  <si>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</si>
  <si>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</si>
  <si>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</si>
  <si>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</si>
  <si>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</si>
  <si>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</si>
  <si>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</si>
  <si>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</si>
  <si>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</si>
  <si>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</si>
  <si>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</si>
  <si>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</si>
  <si>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</si>
  <si>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</si>
  <si>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</si>
  <si>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</si>
  <si>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</si>
  <si>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</si>
  <si>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</si>
  <si>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</si>
  <si>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</si>
  <si>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</si>
  <si>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</si>
  <si>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</si>
  <si>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</si>
  <si>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</si>
  <si>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</si>
  <si>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</si>
  <si>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</si>
  <si>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</si>
  <si>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</si>
  <si>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</si>
  <si>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</si>
  <si>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</si>
  <si>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</si>
  <si>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</si>
  <si>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</si>
  <si>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Будівництво об`єктів житлово-комунального господарства</t>
  </si>
  <si>
    <t>Реконструкція об'єкта, екологічне та гідрологічне покращення річки Іченька та прилеглих територій від вул. Свято-Преображенська до вул. Скубана в м. Ічня</t>
  </si>
  <si>
    <t>Капітальний ремонт пішохідної доріжки вздовж Міського ставу від вул. Вокзальна до вул. Свято-Преображенська м. Ічня</t>
  </si>
  <si>
    <t>Капітальний ремонт тротуару по вул. Воскресінська вздовж буд. 15 в м. Ічня</t>
  </si>
  <si>
    <t>Капітальний ремонт тротуару по вул. Свято-Преображенська від вул. Героїв Майдану до буд. 19 (непарна сторона) ПК0+11-ПК4+21 м. Ічня</t>
  </si>
  <si>
    <t>Капітальний ремонт тротуару по вул. Свято-Преображенська від вул. Героїв Майдану до пров. Заводський (парна сторона) ПК0+16-ПК3+30 в м.Ічня</t>
  </si>
  <si>
    <t>Капітальний ремонт тротуару по вул. Гоголя від вул. Героїв Майдану до буд. №4а (парна сторона) в м. Ічня</t>
  </si>
  <si>
    <t>Капітальний ремонтпроїздної частини вул. Травненва ПК10+79-ПК23+84 в м. Ічня</t>
  </si>
  <si>
    <t>Благоустрій зони відпочинку з облаштуванням фонтану на ториторії центру дозвілля і культури Ічнянської міської ради в м. Ічня вул. Гоголя, 1</t>
  </si>
  <si>
    <t>Капітальний ремонт пішохідних доріжок з улаштуванням елементів благоустрою в Міському парку на початку вул. Героїв Майдану та вул. Вокзальна в м.Ічня</t>
  </si>
  <si>
    <t>УСЬОГО</t>
  </si>
  <si>
    <t>Усього</t>
  </si>
  <si>
    <t>Затрат</t>
  </si>
  <si>
    <t/>
  </si>
  <si>
    <t>капітальний ремонт, реконструкція об"єктів</t>
  </si>
  <si>
    <t>тис.грн.</t>
  </si>
  <si>
    <t>Продукту</t>
  </si>
  <si>
    <t>кількість об"єктів по капітальному ремонту, будівництву</t>
  </si>
  <si>
    <t>од.</t>
  </si>
  <si>
    <t>кількість об"єктів по реконструкції</t>
  </si>
  <si>
    <t>Ефективності</t>
  </si>
  <si>
    <t>середні витрати на  капітальний ремонт, будівництво одного об"єкта</t>
  </si>
  <si>
    <t>середні витрати на реконструкцію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</si>
  <si>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</si>
  <si>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</si>
  <si>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</si>
  <si>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</si>
  <si>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</si>
  <si>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</si>
  <si>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</si>
  <si>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</si>
  <si>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</si>
  <si>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</si>
  <si>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0117310</t>
  </si>
  <si>
    <t>0110000</t>
  </si>
  <si>
    <t>7310</t>
  </si>
  <si>
    <t>0443</t>
  </si>
  <si>
    <t>Програми розвитку водного господарства та  екологічного, гідрологічного оздоровлення  річки Іченька і  прилеглих  територій Ічнянської міської ради на  2019 – 2025 роки</t>
  </si>
  <si>
    <t>Програма "Реформування і розвитку житлово-комунального господарства міста Ічня на 2016-2020 роки"</t>
  </si>
  <si>
    <t>Виконання заходів програми дозволило здійснити реконструкцію та капітальний ремонт об'єктів житлово-комунального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</si>
</sst>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174" fontId="2" fillId="0" borderId="0" xfId="0" applyNumberFormat="1" applyFont="1" applyBorder="1" applyAlignment="1">
      <alignment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9"/>
  <sheetViews>
    <sheetView tabSelected="1" topLeftCell="A52" zoomScaleNormal="100" workbookViewId="0">
      <selection activeCell="Y74" sqref="Y74:AC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71093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97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88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89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8"/>
      <c r="AU14" s="106" t="s">
        <v>94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99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89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8"/>
      <c r="AU17" s="106" t="s">
        <v>94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6" t="s">
        <v>98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100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101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65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2"/>
      <c r="BE20" s="106" t="s">
        <v>95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4" t="s">
        <v>65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2" t="s">
        <v>65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96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47.25" customHeight="1" x14ac:dyDescent="0.2">
      <c r="A44" s="32">
        <v>1</v>
      </c>
      <c r="B44" s="32"/>
      <c r="C44" s="85" t="s">
        <v>66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59">
        <v>0</v>
      </c>
      <c r="AB44" s="59"/>
      <c r="AC44" s="59"/>
      <c r="AD44" s="59"/>
      <c r="AE44" s="59"/>
      <c r="AF44" s="59">
        <v>336660</v>
      </c>
      <c r="AG44" s="59"/>
      <c r="AH44" s="59"/>
      <c r="AI44" s="59"/>
      <c r="AJ44" s="59"/>
      <c r="AK44" s="59">
        <f>AA44+AF44</f>
        <v>336660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330268</v>
      </c>
      <c r="AV44" s="59"/>
      <c r="AW44" s="59"/>
      <c r="AX44" s="59"/>
      <c r="AY44" s="59"/>
      <c r="AZ44" s="59">
        <f>AP44+AU44</f>
        <v>330268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-6392</v>
      </c>
      <c r="BJ44" s="59"/>
      <c r="BK44" s="59"/>
      <c r="BL44" s="59"/>
      <c r="BM44" s="59"/>
      <c r="BN44" s="59">
        <f>BD44+BI44</f>
        <v>-6392</v>
      </c>
      <c r="BO44" s="59"/>
      <c r="BP44" s="59"/>
      <c r="BQ44" s="59"/>
      <c r="CA44" s="1" t="s">
        <v>22</v>
      </c>
    </row>
    <row r="45" spans="1:79" ht="31.5" customHeight="1" x14ac:dyDescent="0.2">
      <c r="A45" s="32">
        <v>2</v>
      </c>
      <c r="B45" s="32"/>
      <c r="C45" s="85" t="s">
        <v>67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7"/>
      <c r="AA45" s="59">
        <v>0</v>
      </c>
      <c r="AB45" s="59"/>
      <c r="AC45" s="59"/>
      <c r="AD45" s="59"/>
      <c r="AE45" s="59"/>
      <c r="AF45" s="59">
        <v>31952</v>
      </c>
      <c r="AG45" s="59"/>
      <c r="AH45" s="59"/>
      <c r="AI45" s="59"/>
      <c r="AJ45" s="59"/>
      <c r="AK45" s="59">
        <f>AA45+AF45</f>
        <v>31952</v>
      </c>
      <c r="AL45" s="59"/>
      <c r="AM45" s="59"/>
      <c r="AN45" s="59"/>
      <c r="AO45" s="59"/>
      <c r="AP45" s="59">
        <v>0</v>
      </c>
      <c r="AQ45" s="59"/>
      <c r="AR45" s="59"/>
      <c r="AS45" s="59"/>
      <c r="AT45" s="59"/>
      <c r="AU45" s="59">
        <v>31951.58</v>
      </c>
      <c r="AV45" s="59"/>
      <c r="AW45" s="59"/>
      <c r="AX45" s="59"/>
      <c r="AY45" s="59"/>
      <c r="AZ45" s="59">
        <f>AP45+AU45</f>
        <v>31951.58</v>
      </c>
      <c r="BA45" s="59"/>
      <c r="BB45" s="59"/>
      <c r="BC45" s="59"/>
      <c r="BD45" s="59">
        <f>AP45-AA45</f>
        <v>0</v>
      </c>
      <c r="BE45" s="59"/>
      <c r="BF45" s="59"/>
      <c r="BG45" s="59"/>
      <c r="BH45" s="59"/>
      <c r="BI45" s="59">
        <f>AU45-AF45</f>
        <v>-0.41999999999825377</v>
      </c>
      <c r="BJ45" s="59"/>
      <c r="BK45" s="59"/>
      <c r="BL45" s="59"/>
      <c r="BM45" s="59"/>
      <c r="BN45" s="59">
        <f>BD45+BI45</f>
        <v>-0.41999999999825377</v>
      </c>
      <c r="BO45" s="59"/>
      <c r="BP45" s="59"/>
      <c r="BQ45" s="59"/>
    </row>
    <row r="46" spans="1:79" ht="31.5" customHeight="1" x14ac:dyDescent="0.2">
      <c r="A46" s="32">
        <v>3</v>
      </c>
      <c r="B46" s="32"/>
      <c r="C46" s="85" t="s">
        <v>68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7"/>
      <c r="AA46" s="59">
        <v>0</v>
      </c>
      <c r="AB46" s="59"/>
      <c r="AC46" s="59"/>
      <c r="AD46" s="59"/>
      <c r="AE46" s="59"/>
      <c r="AF46" s="59">
        <v>24398</v>
      </c>
      <c r="AG46" s="59"/>
      <c r="AH46" s="59"/>
      <c r="AI46" s="59"/>
      <c r="AJ46" s="59"/>
      <c r="AK46" s="59">
        <f>AA46+AF46</f>
        <v>24398</v>
      </c>
      <c r="AL46" s="59"/>
      <c r="AM46" s="59"/>
      <c r="AN46" s="59"/>
      <c r="AO46" s="59"/>
      <c r="AP46" s="59">
        <v>0</v>
      </c>
      <c r="AQ46" s="59"/>
      <c r="AR46" s="59"/>
      <c r="AS46" s="59"/>
      <c r="AT46" s="59"/>
      <c r="AU46" s="59">
        <v>24397.200000000001</v>
      </c>
      <c r="AV46" s="59"/>
      <c r="AW46" s="59"/>
      <c r="AX46" s="59"/>
      <c r="AY46" s="59"/>
      <c r="AZ46" s="59">
        <f>AP46+AU46</f>
        <v>24397.200000000001</v>
      </c>
      <c r="BA46" s="59"/>
      <c r="BB46" s="59"/>
      <c r="BC46" s="59"/>
      <c r="BD46" s="59">
        <f>AP46-AA46</f>
        <v>0</v>
      </c>
      <c r="BE46" s="59"/>
      <c r="BF46" s="59"/>
      <c r="BG46" s="59"/>
      <c r="BH46" s="59"/>
      <c r="BI46" s="59">
        <f>AU46-AF46</f>
        <v>-0.7999999999992724</v>
      </c>
      <c r="BJ46" s="59"/>
      <c r="BK46" s="59"/>
      <c r="BL46" s="59"/>
      <c r="BM46" s="59"/>
      <c r="BN46" s="59">
        <f>BD46+BI46</f>
        <v>-0.7999999999992724</v>
      </c>
      <c r="BO46" s="59"/>
      <c r="BP46" s="59"/>
      <c r="BQ46" s="59"/>
    </row>
    <row r="47" spans="1:79" ht="47.25" customHeight="1" x14ac:dyDescent="0.2">
      <c r="A47" s="32">
        <v>4</v>
      </c>
      <c r="B47" s="32"/>
      <c r="C47" s="85" t="s">
        <v>69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7"/>
      <c r="AA47" s="59">
        <v>0</v>
      </c>
      <c r="AB47" s="59"/>
      <c r="AC47" s="59"/>
      <c r="AD47" s="59"/>
      <c r="AE47" s="59"/>
      <c r="AF47" s="59">
        <v>1285927</v>
      </c>
      <c r="AG47" s="59"/>
      <c r="AH47" s="59"/>
      <c r="AI47" s="59"/>
      <c r="AJ47" s="59"/>
      <c r="AK47" s="59">
        <f>AA47+AF47</f>
        <v>1285927</v>
      </c>
      <c r="AL47" s="59"/>
      <c r="AM47" s="59"/>
      <c r="AN47" s="59"/>
      <c r="AO47" s="59"/>
      <c r="AP47" s="59">
        <v>0</v>
      </c>
      <c r="AQ47" s="59"/>
      <c r="AR47" s="59"/>
      <c r="AS47" s="59"/>
      <c r="AT47" s="59"/>
      <c r="AU47" s="59">
        <v>1285926.69</v>
      </c>
      <c r="AV47" s="59"/>
      <c r="AW47" s="59"/>
      <c r="AX47" s="59"/>
      <c r="AY47" s="59"/>
      <c r="AZ47" s="59">
        <f>AP47+AU47</f>
        <v>1285926.69</v>
      </c>
      <c r="BA47" s="59"/>
      <c r="BB47" s="59"/>
      <c r="BC47" s="59"/>
      <c r="BD47" s="59">
        <f>AP47-AA47</f>
        <v>0</v>
      </c>
      <c r="BE47" s="59"/>
      <c r="BF47" s="59"/>
      <c r="BG47" s="59"/>
      <c r="BH47" s="59"/>
      <c r="BI47" s="59">
        <f>AU47-AF47</f>
        <v>-0.31000000005587935</v>
      </c>
      <c r="BJ47" s="59"/>
      <c r="BK47" s="59"/>
      <c r="BL47" s="59"/>
      <c r="BM47" s="59"/>
      <c r="BN47" s="59">
        <f>BD47+BI47</f>
        <v>-0.31000000005587935</v>
      </c>
      <c r="BO47" s="59"/>
      <c r="BP47" s="59"/>
      <c r="BQ47" s="59"/>
    </row>
    <row r="48" spans="1:79" ht="47.25" customHeight="1" x14ac:dyDescent="0.2">
      <c r="A48" s="32">
        <v>5</v>
      </c>
      <c r="B48" s="32"/>
      <c r="C48" s="85" t="s">
        <v>70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7"/>
      <c r="AA48" s="59">
        <v>0</v>
      </c>
      <c r="AB48" s="59"/>
      <c r="AC48" s="59"/>
      <c r="AD48" s="59"/>
      <c r="AE48" s="59"/>
      <c r="AF48" s="59">
        <v>1154673</v>
      </c>
      <c r="AG48" s="59"/>
      <c r="AH48" s="59"/>
      <c r="AI48" s="59"/>
      <c r="AJ48" s="59"/>
      <c r="AK48" s="59">
        <f>AA48+AF48</f>
        <v>1154673</v>
      </c>
      <c r="AL48" s="59"/>
      <c r="AM48" s="59"/>
      <c r="AN48" s="59"/>
      <c r="AO48" s="59"/>
      <c r="AP48" s="59">
        <v>0</v>
      </c>
      <c r="AQ48" s="59"/>
      <c r="AR48" s="59"/>
      <c r="AS48" s="59"/>
      <c r="AT48" s="59"/>
      <c r="AU48" s="59">
        <v>1154672.0900000001</v>
      </c>
      <c r="AV48" s="59"/>
      <c r="AW48" s="59"/>
      <c r="AX48" s="59"/>
      <c r="AY48" s="59"/>
      <c r="AZ48" s="59">
        <f>AP48+AU48</f>
        <v>1154672.0900000001</v>
      </c>
      <c r="BA48" s="59"/>
      <c r="BB48" s="59"/>
      <c r="BC48" s="59"/>
      <c r="BD48" s="59">
        <f>AP48-AA48</f>
        <v>0</v>
      </c>
      <c r="BE48" s="59"/>
      <c r="BF48" s="59"/>
      <c r="BG48" s="59"/>
      <c r="BH48" s="59"/>
      <c r="BI48" s="59">
        <f>AU48-AF48</f>
        <v>-0.90999999991618097</v>
      </c>
      <c r="BJ48" s="59"/>
      <c r="BK48" s="59"/>
      <c r="BL48" s="59"/>
      <c r="BM48" s="59"/>
      <c r="BN48" s="59">
        <f>BD48+BI48</f>
        <v>-0.90999999991618097</v>
      </c>
      <c r="BO48" s="59"/>
      <c r="BP48" s="59"/>
      <c r="BQ48" s="59"/>
    </row>
    <row r="49" spans="1:79" ht="31.5" customHeight="1" x14ac:dyDescent="0.2">
      <c r="A49" s="32">
        <v>6</v>
      </c>
      <c r="B49" s="32"/>
      <c r="C49" s="85" t="s">
        <v>71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7"/>
      <c r="AA49" s="59">
        <v>0</v>
      </c>
      <c r="AB49" s="59"/>
      <c r="AC49" s="59"/>
      <c r="AD49" s="59"/>
      <c r="AE49" s="59"/>
      <c r="AF49" s="59">
        <v>24398</v>
      </c>
      <c r="AG49" s="59"/>
      <c r="AH49" s="59"/>
      <c r="AI49" s="59"/>
      <c r="AJ49" s="59"/>
      <c r="AK49" s="59">
        <f>AA49+AF49</f>
        <v>24398</v>
      </c>
      <c r="AL49" s="59"/>
      <c r="AM49" s="59"/>
      <c r="AN49" s="59"/>
      <c r="AO49" s="59"/>
      <c r="AP49" s="59">
        <v>0</v>
      </c>
      <c r="AQ49" s="59"/>
      <c r="AR49" s="59"/>
      <c r="AS49" s="59"/>
      <c r="AT49" s="59"/>
      <c r="AU49" s="59">
        <v>24397.200000000001</v>
      </c>
      <c r="AV49" s="59"/>
      <c r="AW49" s="59"/>
      <c r="AX49" s="59"/>
      <c r="AY49" s="59"/>
      <c r="AZ49" s="59">
        <f>AP49+AU49</f>
        <v>24397.200000000001</v>
      </c>
      <c r="BA49" s="59"/>
      <c r="BB49" s="59"/>
      <c r="BC49" s="59"/>
      <c r="BD49" s="59">
        <f>AP49-AA49</f>
        <v>0</v>
      </c>
      <c r="BE49" s="59"/>
      <c r="BF49" s="59"/>
      <c r="BG49" s="59"/>
      <c r="BH49" s="59"/>
      <c r="BI49" s="59">
        <f>AU49-AF49</f>
        <v>-0.7999999999992724</v>
      </c>
      <c r="BJ49" s="59"/>
      <c r="BK49" s="59"/>
      <c r="BL49" s="59"/>
      <c r="BM49" s="59"/>
      <c r="BN49" s="59">
        <f>BD49+BI49</f>
        <v>-0.7999999999992724</v>
      </c>
      <c r="BO49" s="59"/>
      <c r="BP49" s="59"/>
      <c r="BQ49" s="59"/>
    </row>
    <row r="50" spans="1:79" ht="31.5" customHeight="1" x14ac:dyDescent="0.2">
      <c r="A50" s="32">
        <v>7</v>
      </c>
      <c r="B50" s="32"/>
      <c r="C50" s="85" t="s">
        <v>72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7"/>
      <c r="AA50" s="59">
        <v>0</v>
      </c>
      <c r="AB50" s="59"/>
      <c r="AC50" s="59"/>
      <c r="AD50" s="59"/>
      <c r="AE50" s="59"/>
      <c r="AF50" s="59">
        <v>26095</v>
      </c>
      <c r="AG50" s="59"/>
      <c r="AH50" s="59"/>
      <c r="AI50" s="59"/>
      <c r="AJ50" s="59"/>
      <c r="AK50" s="59">
        <f>AA50+AF50</f>
        <v>26095</v>
      </c>
      <c r="AL50" s="59"/>
      <c r="AM50" s="59"/>
      <c r="AN50" s="59"/>
      <c r="AO50" s="59"/>
      <c r="AP50" s="59">
        <v>0</v>
      </c>
      <c r="AQ50" s="59"/>
      <c r="AR50" s="59"/>
      <c r="AS50" s="59"/>
      <c r="AT50" s="59"/>
      <c r="AU50" s="59">
        <v>26094.400000000001</v>
      </c>
      <c r="AV50" s="59"/>
      <c r="AW50" s="59"/>
      <c r="AX50" s="59"/>
      <c r="AY50" s="59"/>
      <c r="AZ50" s="59">
        <f>AP50+AU50</f>
        <v>26094.400000000001</v>
      </c>
      <c r="BA50" s="59"/>
      <c r="BB50" s="59"/>
      <c r="BC50" s="59"/>
      <c r="BD50" s="59">
        <f>AP50-AA50</f>
        <v>0</v>
      </c>
      <c r="BE50" s="59"/>
      <c r="BF50" s="59"/>
      <c r="BG50" s="59"/>
      <c r="BH50" s="59"/>
      <c r="BI50" s="59">
        <f>AU50-AF50</f>
        <v>-0.59999999999854481</v>
      </c>
      <c r="BJ50" s="59"/>
      <c r="BK50" s="59"/>
      <c r="BL50" s="59"/>
      <c r="BM50" s="59"/>
      <c r="BN50" s="59">
        <f>BD50+BI50</f>
        <v>-0.59999999999854481</v>
      </c>
      <c r="BO50" s="59"/>
      <c r="BP50" s="59"/>
      <c r="BQ50" s="59"/>
    </row>
    <row r="51" spans="1:79" ht="47.25" customHeight="1" x14ac:dyDescent="0.2">
      <c r="A51" s="32">
        <v>8</v>
      </c>
      <c r="B51" s="32"/>
      <c r="C51" s="85" t="s">
        <v>73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7"/>
      <c r="AA51" s="59">
        <v>0</v>
      </c>
      <c r="AB51" s="59"/>
      <c r="AC51" s="59"/>
      <c r="AD51" s="59"/>
      <c r="AE51" s="59"/>
      <c r="AF51" s="59">
        <v>47865</v>
      </c>
      <c r="AG51" s="59"/>
      <c r="AH51" s="59"/>
      <c r="AI51" s="59"/>
      <c r="AJ51" s="59"/>
      <c r="AK51" s="59">
        <f>AA51+AF51</f>
        <v>47865</v>
      </c>
      <c r="AL51" s="59"/>
      <c r="AM51" s="59"/>
      <c r="AN51" s="59"/>
      <c r="AO51" s="59"/>
      <c r="AP51" s="59">
        <v>0</v>
      </c>
      <c r="AQ51" s="59"/>
      <c r="AR51" s="59"/>
      <c r="AS51" s="59"/>
      <c r="AT51" s="59"/>
      <c r="AU51" s="59">
        <v>0</v>
      </c>
      <c r="AV51" s="59"/>
      <c r="AW51" s="59"/>
      <c r="AX51" s="59"/>
      <c r="AY51" s="59"/>
      <c r="AZ51" s="59">
        <f>AP51+AU51</f>
        <v>0</v>
      </c>
      <c r="BA51" s="59"/>
      <c r="BB51" s="59"/>
      <c r="BC51" s="59"/>
      <c r="BD51" s="59">
        <f>AP51-AA51</f>
        <v>0</v>
      </c>
      <c r="BE51" s="59"/>
      <c r="BF51" s="59"/>
      <c r="BG51" s="59"/>
      <c r="BH51" s="59"/>
      <c r="BI51" s="59">
        <f>AU51-AF51</f>
        <v>-47865</v>
      </c>
      <c r="BJ51" s="59"/>
      <c r="BK51" s="59"/>
      <c r="BL51" s="59"/>
      <c r="BM51" s="59"/>
      <c r="BN51" s="59">
        <f>BD51+BI51</f>
        <v>-47865</v>
      </c>
      <c r="BO51" s="59"/>
      <c r="BP51" s="59"/>
      <c r="BQ51" s="59"/>
    </row>
    <row r="52" spans="1:79" ht="47.25" customHeight="1" x14ac:dyDescent="0.2">
      <c r="A52" s="32">
        <v>9</v>
      </c>
      <c r="B52" s="32"/>
      <c r="C52" s="85" t="s">
        <v>74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7"/>
      <c r="AA52" s="59">
        <v>0</v>
      </c>
      <c r="AB52" s="59"/>
      <c r="AC52" s="59"/>
      <c r="AD52" s="59"/>
      <c r="AE52" s="59"/>
      <c r="AF52" s="59">
        <v>1794995</v>
      </c>
      <c r="AG52" s="59"/>
      <c r="AH52" s="59"/>
      <c r="AI52" s="59"/>
      <c r="AJ52" s="59"/>
      <c r="AK52" s="59">
        <f>AA52+AF52</f>
        <v>1794995</v>
      </c>
      <c r="AL52" s="59"/>
      <c r="AM52" s="59"/>
      <c r="AN52" s="59"/>
      <c r="AO52" s="59"/>
      <c r="AP52" s="59">
        <v>0</v>
      </c>
      <c r="AQ52" s="59"/>
      <c r="AR52" s="59"/>
      <c r="AS52" s="59"/>
      <c r="AT52" s="59"/>
      <c r="AU52" s="59">
        <v>1784236.58</v>
      </c>
      <c r="AV52" s="59"/>
      <c r="AW52" s="59"/>
      <c r="AX52" s="59"/>
      <c r="AY52" s="59"/>
      <c r="AZ52" s="59">
        <f>AP52+AU52</f>
        <v>1784236.58</v>
      </c>
      <c r="BA52" s="59"/>
      <c r="BB52" s="59"/>
      <c r="BC52" s="59"/>
      <c r="BD52" s="59">
        <f>AP52-AA52</f>
        <v>0</v>
      </c>
      <c r="BE52" s="59"/>
      <c r="BF52" s="59"/>
      <c r="BG52" s="59"/>
      <c r="BH52" s="59"/>
      <c r="BI52" s="59">
        <f>AU52-AF52</f>
        <v>-10758.419999999925</v>
      </c>
      <c r="BJ52" s="59"/>
      <c r="BK52" s="59"/>
      <c r="BL52" s="59"/>
      <c r="BM52" s="59"/>
      <c r="BN52" s="59">
        <f>BD52+BI52</f>
        <v>-10758.419999999925</v>
      </c>
      <c r="BO52" s="59"/>
      <c r="BP52" s="59"/>
      <c r="BQ52" s="59"/>
    </row>
    <row r="53" spans="1:79" s="92" customFormat="1" ht="15.75" x14ac:dyDescent="0.2">
      <c r="A53" s="88"/>
      <c r="B53" s="88"/>
      <c r="C53" s="89" t="s">
        <v>75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1"/>
      <c r="AA53" s="54">
        <v>0</v>
      </c>
      <c r="AB53" s="54"/>
      <c r="AC53" s="54"/>
      <c r="AD53" s="54"/>
      <c r="AE53" s="54"/>
      <c r="AF53" s="54">
        <v>4726963</v>
      </c>
      <c r="AG53" s="54"/>
      <c r="AH53" s="54"/>
      <c r="AI53" s="54"/>
      <c r="AJ53" s="54"/>
      <c r="AK53" s="54">
        <f>AA53+AF53</f>
        <v>4726963</v>
      </c>
      <c r="AL53" s="54"/>
      <c r="AM53" s="54"/>
      <c r="AN53" s="54"/>
      <c r="AO53" s="54"/>
      <c r="AP53" s="54">
        <v>0</v>
      </c>
      <c r="AQ53" s="54"/>
      <c r="AR53" s="54"/>
      <c r="AS53" s="54"/>
      <c r="AT53" s="54"/>
      <c r="AU53" s="54">
        <v>4661943.74</v>
      </c>
      <c r="AV53" s="54"/>
      <c r="AW53" s="54"/>
      <c r="AX53" s="54"/>
      <c r="AY53" s="54"/>
      <c r="AZ53" s="54">
        <f>AP53+AU53</f>
        <v>4661943.74</v>
      </c>
      <c r="BA53" s="54"/>
      <c r="BB53" s="54"/>
      <c r="BC53" s="54"/>
      <c r="BD53" s="54">
        <f>AP53-AA53</f>
        <v>0</v>
      </c>
      <c r="BE53" s="54"/>
      <c r="BF53" s="54"/>
      <c r="BG53" s="54"/>
      <c r="BH53" s="54"/>
      <c r="BI53" s="54">
        <f>AU53-AF53</f>
        <v>-65019.259999999776</v>
      </c>
      <c r="BJ53" s="54"/>
      <c r="BK53" s="54"/>
      <c r="BL53" s="54"/>
      <c r="BM53" s="54"/>
      <c r="BN53" s="54">
        <f>BD53+BI53</f>
        <v>-65019.259999999776</v>
      </c>
      <c r="BO53" s="54"/>
      <c r="BP53" s="54"/>
      <c r="BQ53" s="54"/>
    </row>
    <row r="55" spans="1:79" ht="15.75" customHeight="1" x14ac:dyDescent="0.2">
      <c r="A55" s="34" t="s">
        <v>47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</row>
    <row r="56" spans="1:79" ht="15" customHeight="1" x14ac:dyDescent="0.2">
      <c r="A56" s="56" t="s">
        <v>96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28.5" customHeight="1" x14ac:dyDescent="0.2">
      <c r="A57" s="32" t="s">
        <v>31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 t="s">
        <v>27</v>
      </c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 t="s">
        <v>49</v>
      </c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 t="s">
        <v>0</v>
      </c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2"/>
      <c r="BN57" s="2"/>
      <c r="BO57" s="2"/>
      <c r="BP57" s="2"/>
      <c r="BQ57" s="2"/>
    </row>
    <row r="58" spans="1:79" ht="29.1" customHeight="1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 t="s">
        <v>2</v>
      </c>
      <c r="R58" s="32"/>
      <c r="S58" s="32"/>
      <c r="T58" s="32"/>
      <c r="U58" s="32"/>
      <c r="V58" s="32" t="s">
        <v>1</v>
      </c>
      <c r="W58" s="32"/>
      <c r="X58" s="32"/>
      <c r="Y58" s="32"/>
      <c r="Z58" s="32"/>
      <c r="AA58" s="32" t="s">
        <v>28</v>
      </c>
      <c r="AB58" s="32"/>
      <c r="AC58" s="32"/>
      <c r="AD58" s="32"/>
      <c r="AE58" s="32"/>
      <c r="AF58" s="32"/>
      <c r="AG58" s="32" t="s">
        <v>2</v>
      </c>
      <c r="AH58" s="32"/>
      <c r="AI58" s="32"/>
      <c r="AJ58" s="32"/>
      <c r="AK58" s="32"/>
      <c r="AL58" s="32" t="s">
        <v>1</v>
      </c>
      <c r="AM58" s="32"/>
      <c r="AN58" s="32"/>
      <c r="AO58" s="32"/>
      <c r="AP58" s="32"/>
      <c r="AQ58" s="32" t="s">
        <v>28</v>
      </c>
      <c r="AR58" s="32"/>
      <c r="AS58" s="32"/>
      <c r="AT58" s="32"/>
      <c r="AU58" s="32"/>
      <c r="AV58" s="32"/>
      <c r="AW58" s="41" t="s">
        <v>2</v>
      </c>
      <c r="AX58" s="42"/>
      <c r="AY58" s="42"/>
      <c r="AZ58" s="42"/>
      <c r="BA58" s="43"/>
      <c r="BB58" s="41" t="s">
        <v>1</v>
      </c>
      <c r="BC58" s="42"/>
      <c r="BD58" s="42"/>
      <c r="BE58" s="42"/>
      <c r="BF58" s="43"/>
      <c r="BG58" s="32" t="s">
        <v>28</v>
      </c>
      <c r="BH58" s="32"/>
      <c r="BI58" s="32"/>
      <c r="BJ58" s="32"/>
      <c r="BK58" s="32"/>
      <c r="BL58" s="32"/>
      <c r="BM58" s="2"/>
      <c r="BN58" s="2"/>
      <c r="BO58" s="2"/>
      <c r="BP58" s="2"/>
      <c r="BQ58" s="2"/>
    </row>
    <row r="59" spans="1:79" ht="15.95" customHeight="1" x14ac:dyDescent="0.25">
      <c r="A59" s="32">
        <v>1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>
        <v>2</v>
      </c>
      <c r="R59" s="32"/>
      <c r="S59" s="32"/>
      <c r="T59" s="32"/>
      <c r="U59" s="32"/>
      <c r="V59" s="32">
        <v>3</v>
      </c>
      <c r="W59" s="32"/>
      <c r="X59" s="32"/>
      <c r="Y59" s="32"/>
      <c r="Z59" s="32"/>
      <c r="AA59" s="32">
        <v>4</v>
      </c>
      <c r="AB59" s="32"/>
      <c r="AC59" s="32"/>
      <c r="AD59" s="32"/>
      <c r="AE59" s="32"/>
      <c r="AF59" s="32"/>
      <c r="AG59" s="32">
        <v>5</v>
      </c>
      <c r="AH59" s="32"/>
      <c r="AI59" s="32"/>
      <c r="AJ59" s="32"/>
      <c r="AK59" s="32"/>
      <c r="AL59" s="32">
        <v>6</v>
      </c>
      <c r="AM59" s="32"/>
      <c r="AN59" s="32"/>
      <c r="AO59" s="32"/>
      <c r="AP59" s="32"/>
      <c r="AQ59" s="32">
        <v>7</v>
      </c>
      <c r="AR59" s="32"/>
      <c r="AS59" s="32"/>
      <c r="AT59" s="32"/>
      <c r="AU59" s="32"/>
      <c r="AV59" s="32"/>
      <c r="AW59" s="32">
        <v>8</v>
      </c>
      <c r="AX59" s="32"/>
      <c r="AY59" s="32"/>
      <c r="AZ59" s="32"/>
      <c r="BA59" s="32"/>
      <c r="BB59" s="55">
        <v>9</v>
      </c>
      <c r="BC59" s="55"/>
      <c r="BD59" s="55"/>
      <c r="BE59" s="55"/>
      <c r="BF59" s="55"/>
      <c r="BG59" s="55">
        <v>10</v>
      </c>
      <c r="BH59" s="55"/>
      <c r="BI59" s="55"/>
      <c r="BJ59" s="55"/>
      <c r="BK59" s="55"/>
      <c r="BL59" s="55"/>
      <c r="BM59" s="6"/>
      <c r="BN59" s="6"/>
      <c r="BO59" s="6"/>
      <c r="BP59" s="6"/>
      <c r="BQ59" s="6"/>
    </row>
    <row r="60" spans="1:79" ht="18" hidden="1" customHeight="1" x14ac:dyDescent="12.75">
      <c r="A60" s="66" t="s">
        <v>16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40" t="s">
        <v>12</v>
      </c>
      <c r="R60" s="40"/>
      <c r="S60" s="40"/>
      <c r="T60" s="40"/>
      <c r="U60" s="40"/>
      <c r="V60" s="40" t="s">
        <v>11</v>
      </c>
      <c r="W60" s="40"/>
      <c r="X60" s="40"/>
      <c r="Y60" s="40"/>
      <c r="Z60" s="40"/>
      <c r="AA60" s="67" t="s">
        <v>18</v>
      </c>
      <c r="AB60" s="50"/>
      <c r="AC60" s="50"/>
      <c r="AD60" s="50"/>
      <c r="AE60" s="50"/>
      <c r="AF60" s="50"/>
      <c r="AG60" s="40" t="s">
        <v>13</v>
      </c>
      <c r="AH60" s="40"/>
      <c r="AI60" s="40"/>
      <c r="AJ60" s="40"/>
      <c r="AK60" s="40"/>
      <c r="AL60" s="40" t="s">
        <v>14</v>
      </c>
      <c r="AM60" s="40"/>
      <c r="AN60" s="40"/>
      <c r="AO60" s="40"/>
      <c r="AP60" s="40"/>
      <c r="AQ60" s="67" t="s">
        <v>18</v>
      </c>
      <c r="AR60" s="50"/>
      <c r="AS60" s="50"/>
      <c r="AT60" s="50"/>
      <c r="AU60" s="50"/>
      <c r="AV60" s="50"/>
      <c r="AW60" s="44" t="s">
        <v>19</v>
      </c>
      <c r="AX60" s="45"/>
      <c r="AY60" s="45"/>
      <c r="AZ60" s="45"/>
      <c r="BA60" s="46"/>
      <c r="BB60" s="44" t="s">
        <v>19</v>
      </c>
      <c r="BC60" s="45"/>
      <c r="BD60" s="45"/>
      <c r="BE60" s="45"/>
      <c r="BF60" s="46"/>
      <c r="BG60" s="50" t="s">
        <v>18</v>
      </c>
      <c r="BH60" s="50"/>
      <c r="BI60" s="50"/>
      <c r="BJ60" s="50"/>
      <c r="BK60" s="50"/>
      <c r="BL60" s="50"/>
      <c r="BM60" s="7"/>
      <c r="BN60" s="7"/>
      <c r="BO60" s="7"/>
      <c r="BP60" s="7"/>
      <c r="BQ60" s="7"/>
      <c r="CA60" s="1" t="s">
        <v>23</v>
      </c>
    </row>
    <row r="61" spans="1:79" ht="48.75" customHeight="1" x14ac:dyDescent="0.2">
      <c r="A61" s="62" t="s">
        <v>102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4"/>
      <c r="Q61" s="118">
        <v>0</v>
      </c>
      <c r="R61" s="119"/>
      <c r="S61" s="119"/>
      <c r="T61" s="119"/>
      <c r="U61" s="120"/>
      <c r="V61" s="118">
        <v>336660</v>
      </c>
      <c r="W61" s="119"/>
      <c r="X61" s="119"/>
      <c r="Y61" s="119"/>
      <c r="Z61" s="120"/>
      <c r="AA61" s="121">
        <f>Q61+V61</f>
        <v>336660</v>
      </c>
      <c r="AB61" s="122"/>
      <c r="AC61" s="122"/>
      <c r="AD61" s="122"/>
      <c r="AE61" s="122"/>
      <c r="AF61" s="123"/>
      <c r="AG61" s="118">
        <v>0</v>
      </c>
      <c r="AH61" s="119"/>
      <c r="AI61" s="119"/>
      <c r="AJ61" s="119"/>
      <c r="AK61" s="120"/>
      <c r="AL61" s="118">
        <v>330268</v>
      </c>
      <c r="AM61" s="119"/>
      <c r="AN61" s="119"/>
      <c r="AO61" s="119"/>
      <c r="AP61" s="120"/>
      <c r="AQ61" s="121">
        <f>AG61+AL61</f>
        <v>330268</v>
      </c>
      <c r="AR61" s="122"/>
      <c r="AS61" s="122"/>
      <c r="AT61" s="122"/>
      <c r="AU61" s="122"/>
      <c r="AV61" s="123"/>
      <c r="AW61" s="112">
        <v>0</v>
      </c>
      <c r="AX61" s="45"/>
      <c r="AY61" s="45"/>
      <c r="AZ61" s="45"/>
      <c r="BA61" s="46"/>
      <c r="BB61" s="112">
        <f>AL61-V61</f>
        <v>-6392</v>
      </c>
      <c r="BC61" s="45"/>
      <c r="BD61" s="45"/>
      <c r="BE61" s="45"/>
      <c r="BF61" s="46"/>
      <c r="BG61" s="115">
        <f>AW61+BB61</f>
        <v>-6392</v>
      </c>
      <c r="BH61" s="116"/>
      <c r="BI61" s="116"/>
      <c r="BJ61" s="116"/>
      <c r="BK61" s="116"/>
      <c r="BL61" s="117"/>
      <c r="BM61" s="7"/>
      <c r="BN61" s="7"/>
      <c r="BO61" s="7"/>
      <c r="BP61" s="7"/>
      <c r="BQ61" s="7"/>
    </row>
    <row r="62" spans="1:79" s="113" customFormat="1" ht="48.75" customHeight="1" x14ac:dyDescent="0.2">
      <c r="A62" s="62" t="s">
        <v>103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4"/>
      <c r="Q62" s="118">
        <v>0</v>
      </c>
      <c r="R62" s="119"/>
      <c r="S62" s="119"/>
      <c r="T62" s="119"/>
      <c r="U62" s="120"/>
      <c r="V62" s="118">
        <v>4390303</v>
      </c>
      <c r="W62" s="119"/>
      <c r="X62" s="119"/>
      <c r="Y62" s="119"/>
      <c r="Z62" s="120"/>
      <c r="AA62" s="121">
        <f>Q62+V62</f>
        <v>4390303</v>
      </c>
      <c r="AB62" s="122"/>
      <c r="AC62" s="122"/>
      <c r="AD62" s="122"/>
      <c r="AE62" s="122"/>
      <c r="AF62" s="123"/>
      <c r="AG62" s="118">
        <v>0</v>
      </c>
      <c r="AH62" s="119"/>
      <c r="AI62" s="119"/>
      <c r="AJ62" s="119"/>
      <c r="AK62" s="120"/>
      <c r="AL62" s="118">
        <v>4331675.74</v>
      </c>
      <c r="AM62" s="119"/>
      <c r="AN62" s="119"/>
      <c r="AO62" s="119"/>
      <c r="AP62" s="120"/>
      <c r="AQ62" s="121">
        <f>AG62+AL62</f>
        <v>4331675.74</v>
      </c>
      <c r="AR62" s="122"/>
      <c r="AS62" s="122"/>
      <c r="AT62" s="122"/>
      <c r="AU62" s="122"/>
      <c r="AV62" s="123"/>
      <c r="AW62" s="112">
        <v>0</v>
      </c>
      <c r="AX62" s="45"/>
      <c r="AY62" s="45"/>
      <c r="AZ62" s="45"/>
      <c r="BA62" s="46"/>
      <c r="BB62" s="112">
        <f>AL62-V62</f>
        <v>-58627.259999999776</v>
      </c>
      <c r="BC62" s="45"/>
      <c r="BD62" s="45"/>
      <c r="BE62" s="45"/>
      <c r="BF62" s="46"/>
      <c r="BG62" s="115">
        <f>AW62+BB62</f>
        <v>-58627.259999999776</v>
      </c>
      <c r="BH62" s="116"/>
      <c r="BI62" s="116"/>
      <c r="BJ62" s="116"/>
      <c r="BK62" s="116"/>
      <c r="BL62" s="117"/>
      <c r="BM62" s="114"/>
      <c r="BN62" s="114"/>
      <c r="BO62" s="114"/>
      <c r="BP62" s="114"/>
      <c r="BQ62" s="114"/>
    </row>
    <row r="63" spans="1:79" s="92" customFormat="1" ht="15.75" x14ac:dyDescent="0.2">
      <c r="A63" s="93" t="s">
        <v>76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60">
        <f>SUM(Q61:Q62)</f>
        <v>0</v>
      </c>
      <c r="R63" s="60"/>
      <c r="S63" s="60"/>
      <c r="T63" s="60"/>
      <c r="U63" s="60"/>
      <c r="V63" s="60">
        <f>SUM(V61:V62)</f>
        <v>4726963</v>
      </c>
      <c r="W63" s="60"/>
      <c r="X63" s="60"/>
      <c r="Y63" s="60"/>
      <c r="Z63" s="60"/>
      <c r="AA63" s="60">
        <f>Q63+V63</f>
        <v>4726963</v>
      </c>
      <c r="AB63" s="60"/>
      <c r="AC63" s="60"/>
      <c r="AD63" s="60"/>
      <c r="AE63" s="60"/>
      <c r="AF63" s="60"/>
      <c r="AG63" s="60">
        <f>SUM(AG61:AG62)</f>
        <v>0</v>
      </c>
      <c r="AH63" s="60"/>
      <c r="AI63" s="60"/>
      <c r="AJ63" s="60"/>
      <c r="AK63" s="60"/>
      <c r="AL63" s="60">
        <f>SUM(AL61:AL62)</f>
        <v>4661943.74</v>
      </c>
      <c r="AM63" s="60"/>
      <c r="AN63" s="60"/>
      <c r="AO63" s="60"/>
      <c r="AP63" s="60"/>
      <c r="AQ63" s="60">
        <f>AG63+AL63</f>
        <v>4661943.74</v>
      </c>
      <c r="AR63" s="60"/>
      <c r="AS63" s="60"/>
      <c r="AT63" s="60"/>
      <c r="AU63" s="60"/>
      <c r="AV63" s="60"/>
      <c r="AW63" s="60">
        <f>AG63-Q63</f>
        <v>0</v>
      </c>
      <c r="AX63" s="60"/>
      <c r="AY63" s="60"/>
      <c r="AZ63" s="60"/>
      <c r="BA63" s="60"/>
      <c r="BB63" s="124">
        <f>AL63-V63</f>
        <v>-65019.259999999776</v>
      </c>
      <c r="BC63" s="124"/>
      <c r="BD63" s="124"/>
      <c r="BE63" s="124"/>
      <c r="BF63" s="124"/>
      <c r="BG63" s="124">
        <f>AW63+BB63</f>
        <v>-65019.259999999776</v>
      </c>
      <c r="BH63" s="124"/>
      <c r="BI63" s="124"/>
      <c r="BJ63" s="124"/>
      <c r="BK63" s="124"/>
      <c r="BL63" s="124"/>
      <c r="BM63" s="94"/>
      <c r="BN63" s="94"/>
      <c r="BO63" s="94"/>
      <c r="BP63" s="94"/>
      <c r="BQ63" s="94"/>
      <c r="CA63" s="92" t="s">
        <v>24</v>
      </c>
    </row>
    <row r="65" spans="1:79" ht="15.75" customHeight="1" x14ac:dyDescent="0.2">
      <c r="A65" s="34" t="s">
        <v>48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</row>
    <row r="67" spans="1:79" ht="45" customHeight="1" x14ac:dyDescent="0.2">
      <c r="A67" s="77" t="s">
        <v>7</v>
      </c>
      <c r="B67" s="78"/>
      <c r="C67" s="77" t="s">
        <v>6</v>
      </c>
      <c r="D67" s="81"/>
      <c r="E67" s="81"/>
      <c r="F67" s="81"/>
      <c r="G67" s="81"/>
      <c r="H67" s="81"/>
      <c r="I67" s="78"/>
      <c r="J67" s="77" t="s">
        <v>5</v>
      </c>
      <c r="K67" s="81"/>
      <c r="L67" s="81"/>
      <c r="M67" s="81"/>
      <c r="N67" s="78"/>
      <c r="O67" s="77" t="s">
        <v>4</v>
      </c>
      <c r="P67" s="81"/>
      <c r="Q67" s="81"/>
      <c r="R67" s="81"/>
      <c r="S67" s="81"/>
      <c r="T67" s="81"/>
      <c r="U67" s="81"/>
      <c r="V67" s="81"/>
      <c r="W67" s="81"/>
      <c r="X67" s="78"/>
      <c r="Y67" s="32" t="s">
        <v>27</v>
      </c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 t="s">
        <v>50</v>
      </c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68" t="s">
        <v>0</v>
      </c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9"/>
      <c r="BS67" s="9"/>
      <c r="BT67" s="9"/>
      <c r="BU67" s="9"/>
      <c r="BV67" s="9"/>
      <c r="BW67" s="9"/>
      <c r="BX67" s="9"/>
      <c r="BY67" s="9"/>
      <c r="BZ67" s="8"/>
    </row>
    <row r="68" spans="1:79" ht="32.25" customHeight="1" x14ac:dyDescent="0.2">
      <c r="A68" s="79"/>
      <c r="B68" s="80"/>
      <c r="C68" s="79"/>
      <c r="D68" s="71"/>
      <c r="E68" s="71"/>
      <c r="F68" s="71"/>
      <c r="G68" s="71"/>
      <c r="H68" s="71"/>
      <c r="I68" s="80"/>
      <c r="J68" s="79"/>
      <c r="K68" s="71"/>
      <c r="L68" s="71"/>
      <c r="M68" s="71"/>
      <c r="N68" s="80"/>
      <c r="O68" s="79"/>
      <c r="P68" s="71"/>
      <c r="Q68" s="71"/>
      <c r="R68" s="71"/>
      <c r="S68" s="71"/>
      <c r="T68" s="71"/>
      <c r="U68" s="71"/>
      <c r="V68" s="71"/>
      <c r="W68" s="71"/>
      <c r="X68" s="80"/>
      <c r="Y68" s="41" t="s">
        <v>2</v>
      </c>
      <c r="Z68" s="42"/>
      <c r="AA68" s="42"/>
      <c r="AB68" s="42"/>
      <c r="AC68" s="43"/>
      <c r="AD68" s="41" t="s">
        <v>1</v>
      </c>
      <c r="AE68" s="42"/>
      <c r="AF68" s="42"/>
      <c r="AG68" s="42"/>
      <c r="AH68" s="43"/>
      <c r="AI68" s="32" t="s">
        <v>28</v>
      </c>
      <c r="AJ68" s="32"/>
      <c r="AK68" s="32"/>
      <c r="AL68" s="32"/>
      <c r="AM68" s="32"/>
      <c r="AN68" s="32" t="s">
        <v>2</v>
      </c>
      <c r="AO68" s="32"/>
      <c r="AP68" s="32"/>
      <c r="AQ68" s="32"/>
      <c r="AR68" s="32"/>
      <c r="AS68" s="32" t="s">
        <v>1</v>
      </c>
      <c r="AT68" s="32"/>
      <c r="AU68" s="32"/>
      <c r="AV68" s="32"/>
      <c r="AW68" s="32"/>
      <c r="AX68" s="32" t="s">
        <v>28</v>
      </c>
      <c r="AY68" s="32"/>
      <c r="AZ68" s="32"/>
      <c r="BA68" s="32"/>
      <c r="BB68" s="32"/>
      <c r="BC68" s="32" t="s">
        <v>2</v>
      </c>
      <c r="BD68" s="32"/>
      <c r="BE68" s="32"/>
      <c r="BF68" s="32"/>
      <c r="BG68" s="32"/>
      <c r="BH68" s="32" t="s">
        <v>1</v>
      </c>
      <c r="BI68" s="32"/>
      <c r="BJ68" s="32"/>
      <c r="BK68" s="32"/>
      <c r="BL68" s="32"/>
      <c r="BM68" s="32" t="s">
        <v>28</v>
      </c>
      <c r="BN68" s="32"/>
      <c r="BO68" s="32"/>
      <c r="BP68" s="32"/>
      <c r="BQ68" s="32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5.95" customHeight="1" x14ac:dyDescent="0.2">
      <c r="A69" s="32">
        <v>1</v>
      </c>
      <c r="B69" s="32"/>
      <c r="C69" s="32">
        <v>2</v>
      </c>
      <c r="D69" s="32"/>
      <c r="E69" s="32"/>
      <c r="F69" s="32"/>
      <c r="G69" s="32"/>
      <c r="H69" s="32"/>
      <c r="I69" s="32"/>
      <c r="J69" s="32">
        <v>3</v>
      </c>
      <c r="K69" s="32"/>
      <c r="L69" s="32"/>
      <c r="M69" s="32"/>
      <c r="N69" s="32"/>
      <c r="O69" s="32">
        <v>4</v>
      </c>
      <c r="P69" s="32"/>
      <c r="Q69" s="32"/>
      <c r="R69" s="32"/>
      <c r="S69" s="32"/>
      <c r="T69" s="32"/>
      <c r="U69" s="32"/>
      <c r="V69" s="32"/>
      <c r="W69" s="32"/>
      <c r="X69" s="32"/>
      <c r="Y69" s="32">
        <v>5</v>
      </c>
      <c r="Z69" s="32"/>
      <c r="AA69" s="32"/>
      <c r="AB69" s="32"/>
      <c r="AC69" s="32"/>
      <c r="AD69" s="32">
        <v>6</v>
      </c>
      <c r="AE69" s="32"/>
      <c r="AF69" s="32"/>
      <c r="AG69" s="32"/>
      <c r="AH69" s="32"/>
      <c r="AI69" s="32">
        <v>7</v>
      </c>
      <c r="AJ69" s="32"/>
      <c r="AK69" s="32"/>
      <c r="AL69" s="32"/>
      <c r="AM69" s="32"/>
      <c r="AN69" s="41">
        <v>8</v>
      </c>
      <c r="AO69" s="42"/>
      <c r="AP69" s="42"/>
      <c r="AQ69" s="42"/>
      <c r="AR69" s="43"/>
      <c r="AS69" s="41">
        <v>9</v>
      </c>
      <c r="AT69" s="42"/>
      <c r="AU69" s="42"/>
      <c r="AV69" s="42"/>
      <c r="AW69" s="43"/>
      <c r="AX69" s="41">
        <v>10</v>
      </c>
      <c r="AY69" s="42"/>
      <c r="AZ69" s="42"/>
      <c r="BA69" s="42"/>
      <c r="BB69" s="43"/>
      <c r="BC69" s="41">
        <v>11</v>
      </c>
      <c r="BD69" s="42"/>
      <c r="BE69" s="42"/>
      <c r="BF69" s="42"/>
      <c r="BG69" s="43"/>
      <c r="BH69" s="41">
        <v>12</v>
      </c>
      <c r="BI69" s="42"/>
      <c r="BJ69" s="42"/>
      <c r="BK69" s="42"/>
      <c r="BL69" s="43"/>
      <c r="BM69" s="41">
        <v>13</v>
      </c>
      <c r="BN69" s="42"/>
      <c r="BO69" s="42"/>
      <c r="BP69" s="42"/>
      <c r="BQ69" s="43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2.75" hidden="1" customHeight="1" x14ac:dyDescent="12.75">
      <c r="A70" s="65" t="s">
        <v>39</v>
      </c>
      <c r="B70" s="65"/>
      <c r="C70" s="62" t="s">
        <v>16</v>
      </c>
      <c r="D70" s="63"/>
      <c r="E70" s="63"/>
      <c r="F70" s="63"/>
      <c r="G70" s="63"/>
      <c r="H70" s="63"/>
      <c r="I70" s="64"/>
      <c r="J70" s="65" t="s">
        <v>17</v>
      </c>
      <c r="K70" s="65"/>
      <c r="L70" s="65"/>
      <c r="M70" s="65"/>
      <c r="N70" s="65"/>
      <c r="O70" s="66" t="s">
        <v>40</v>
      </c>
      <c r="P70" s="66"/>
      <c r="Q70" s="66"/>
      <c r="R70" s="66"/>
      <c r="S70" s="66"/>
      <c r="T70" s="66"/>
      <c r="U70" s="66"/>
      <c r="V70" s="66"/>
      <c r="W70" s="66"/>
      <c r="X70" s="62"/>
      <c r="Y70" s="40" t="s">
        <v>12</v>
      </c>
      <c r="Z70" s="40"/>
      <c r="AA70" s="40"/>
      <c r="AB70" s="40"/>
      <c r="AC70" s="40"/>
      <c r="AD70" s="40" t="s">
        <v>32</v>
      </c>
      <c r="AE70" s="40"/>
      <c r="AF70" s="40"/>
      <c r="AG70" s="40"/>
      <c r="AH70" s="40"/>
      <c r="AI70" s="40" t="s">
        <v>18</v>
      </c>
      <c r="AJ70" s="40"/>
      <c r="AK70" s="40"/>
      <c r="AL70" s="40"/>
      <c r="AM70" s="40"/>
      <c r="AN70" s="40" t="s">
        <v>33</v>
      </c>
      <c r="AO70" s="40"/>
      <c r="AP70" s="40"/>
      <c r="AQ70" s="40"/>
      <c r="AR70" s="40"/>
      <c r="AS70" s="40" t="s">
        <v>13</v>
      </c>
      <c r="AT70" s="40"/>
      <c r="AU70" s="40"/>
      <c r="AV70" s="40"/>
      <c r="AW70" s="40"/>
      <c r="AX70" s="40" t="s">
        <v>18</v>
      </c>
      <c r="AY70" s="40"/>
      <c r="AZ70" s="40"/>
      <c r="BA70" s="40"/>
      <c r="BB70" s="40"/>
      <c r="BC70" s="40" t="s">
        <v>35</v>
      </c>
      <c r="BD70" s="40"/>
      <c r="BE70" s="40"/>
      <c r="BF70" s="40"/>
      <c r="BG70" s="40"/>
      <c r="BH70" s="40" t="s">
        <v>35</v>
      </c>
      <c r="BI70" s="40"/>
      <c r="BJ70" s="40"/>
      <c r="BK70" s="40"/>
      <c r="BL70" s="40"/>
      <c r="BM70" s="49" t="s">
        <v>18</v>
      </c>
      <c r="BN70" s="49"/>
      <c r="BO70" s="49"/>
      <c r="BP70" s="49"/>
      <c r="BQ70" s="49"/>
      <c r="BR70" s="11"/>
      <c r="BS70" s="11"/>
      <c r="BT70" s="8"/>
      <c r="BU70" s="8"/>
      <c r="BV70" s="8"/>
      <c r="BW70" s="8"/>
      <c r="BX70" s="8"/>
      <c r="BY70" s="8"/>
      <c r="BZ70" s="8"/>
      <c r="CA70" s="1" t="s">
        <v>25</v>
      </c>
    </row>
    <row r="71" spans="1:79" s="92" customFormat="1" ht="15.75" x14ac:dyDescent="0.2">
      <c r="A71" s="88">
        <v>0</v>
      </c>
      <c r="B71" s="88"/>
      <c r="C71" s="95" t="s">
        <v>77</v>
      </c>
      <c r="D71" s="95"/>
      <c r="E71" s="95"/>
      <c r="F71" s="95"/>
      <c r="G71" s="95"/>
      <c r="H71" s="95"/>
      <c r="I71" s="95"/>
      <c r="J71" s="95" t="s">
        <v>78</v>
      </c>
      <c r="K71" s="95"/>
      <c r="L71" s="95"/>
      <c r="M71" s="95"/>
      <c r="N71" s="95"/>
      <c r="O71" s="95" t="s">
        <v>78</v>
      </c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8"/>
      <c r="BS71" s="98"/>
      <c r="BT71" s="98"/>
      <c r="BU71" s="98"/>
      <c r="BV71" s="98"/>
      <c r="BW71" s="98"/>
      <c r="BX71" s="98"/>
      <c r="BY71" s="98"/>
      <c r="BZ71" s="99"/>
      <c r="CA71" s="92" t="s">
        <v>26</v>
      </c>
    </row>
    <row r="72" spans="1:79" ht="38.25" customHeight="1" x14ac:dyDescent="0.2">
      <c r="A72" s="32">
        <v>0</v>
      </c>
      <c r="B72" s="32"/>
      <c r="C72" s="101" t="s">
        <v>79</v>
      </c>
      <c r="D72" s="86"/>
      <c r="E72" s="86"/>
      <c r="F72" s="86"/>
      <c r="G72" s="86"/>
      <c r="H72" s="86"/>
      <c r="I72" s="87"/>
      <c r="J72" s="61" t="s">
        <v>80</v>
      </c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102">
        <v>0</v>
      </c>
      <c r="Z72" s="102"/>
      <c r="AA72" s="102"/>
      <c r="AB72" s="102"/>
      <c r="AC72" s="102"/>
      <c r="AD72" s="102">
        <v>4726.9629999999997</v>
      </c>
      <c r="AE72" s="102"/>
      <c r="AF72" s="102"/>
      <c r="AG72" s="102"/>
      <c r="AH72" s="102"/>
      <c r="AI72" s="102">
        <f>Y72+AD72</f>
        <v>4726.9629999999997</v>
      </c>
      <c r="AJ72" s="102"/>
      <c r="AK72" s="102"/>
      <c r="AL72" s="102"/>
      <c r="AM72" s="102"/>
      <c r="AN72" s="102">
        <v>0</v>
      </c>
      <c r="AO72" s="102"/>
      <c r="AP72" s="102"/>
      <c r="AQ72" s="102"/>
      <c r="AR72" s="102"/>
      <c r="AS72" s="102">
        <v>4661.9399999999996</v>
      </c>
      <c r="AT72" s="102"/>
      <c r="AU72" s="102"/>
      <c r="AV72" s="102"/>
      <c r="AW72" s="102"/>
      <c r="AX72" s="103">
        <f>AN72+AS72</f>
        <v>4661.9399999999996</v>
      </c>
      <c r="AY72" s="103"/>
      <c r="AZ72" s="103"/>
      <c r="BA72" s="103"/>
      <c r="BB72" s="103"/>
      <c r="BC72" s="103">
        <f>AN72-Y72</f>
        <v>0</v>
      </c>
      <c r="BD72" s="103"/>
      <c r="BE72" s="103"/>
      <c r="BF72" s="103"/>
      <c r="BG72" s="103"/>
      <c r="BH72" s="103">
        <f>AS72-AD72</f>
        <v>-65.023000000000138</v>
      </c>
      <c r="BI72" s="103"/>
      <c r="BJ72" s="103"/>
      <c r="BK72" s="103"/>
      <c r="BL72" s="103"/>
      <c r="BM72" s="103">
        <f>BC72+BH72</f>
        <v>-65.023000000000138</v>
      </c>
      <c r="BN72" s="103"/>
      <c r="BO72" s="103"/>
      <c r="BP72" s="103"/>
      <c r="BQ72" s="10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92" customFormat="1" ht="15.75" x14ac:dyDescent="0.2">
      <c r="A73" s="88">
        <v>0</v>
      </c>
      <c r="B73" s="88"/>
      <c r="C73" s="100" t="s">
        <v>81</v>
      </c>
      <c r="D73" s="90"/>
      <c r="E73" s="90"/>
      <c r="F73" s="90"/>
      <c r="G73" s="90"/>
      <c r="H73" s="90"/>
      <c r="I73" s="91"/>
      <c r="J73" s="95" t="s">
        <v>78</v>
      </c>
      <c r="K73" s="95"/>
      <c r="L73" s="95"/>
      <c r="M73" s="95"/>
      <c r="N73" s="95"/>
      <c r="O73" s="95" t="s">
        <v>78</v>
      </c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8"/>
      <c r="BS73" s="98"/>
      <c r="BT73" s="98"/>
      <c r="BU73" s="98"/>
      <c r="BV73" s="98"/>
      <c r="BW73" s="98"/>
      <c r="BX73" s="98"/>
      <c r="BY73" s="98"/>
      <c r="BZ73" s="99"/>
    </row>
    <row r="74" spans="1:79" ht="38.25" customHeight="1" x14ac:dyDescent="0.2">
      <c r="A74" s="32">
        <v>0</v>
      </c>
      <c r="B74" s="32"/>
      <c r="C74" s="101" t="s">
        <v>82</v>
      </c>
      <c r="D74" s="86"/>
      <c r="E74" s="86"/>
      <c r="F74" s="86"/>
      <c r="G74" s="86"/>
      <c r="H74" s="86"/>
      <c r="I74" s="87"/>
      <c r="J74" s="61" t="s">
        <v>83</v>
      </c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102">
        <v>0</v>
      </c>
      <c r="Z74" s="102"/>
      <c r="AA74" s="102"/>
      <c r="AB74" s="102"/>
      <c r="AC74" s="102"/>
      <c r="AD74" s="102">
        <v>8</v>
      </c>
      <c r="AE74" s="102"/>
      <c r="AF74" s="102"/>
      <c r="AG74" s="102"/>
      <c r="AH74" s="102"/>
      <c r="AI74" s="102">
        <f>Y74+AD74</f>
        <v>8</v>
      </c>
      <c r="AJ74" s="102"/>
      <c r="AK74" s="102"/>
      <c r="AL74" s="102"/>
      <c r="AM74" s="102"/>
      <c r="AN74" s="102">
        <v>0</v>
      </c>
      <c r="AO74" s="102"/>
      <c r="AP74" s="102"/>
      <c r="AQ74" s="102"/>
      <c r="AR74" s="102"/>
      <c r="AS74" s="102">
        <v>7</v>
      </c>
      <c r="AT74" s="102"/>
      <c r="AU74" s="102"/>
      <c r="AV74" s="102"/>
      <c r="AW74" s="102"/>
      <c r="AX74" s="103">
        <f>AN74+AS74</f>
        <v>7</v>
      </c>
      <c r="AY74" s="103"/>
      <c r="AZ74" s="103"/>
      <c r="BA74" s="103"/>
      <c r="BB74" s="103"/>
      <c r="BC74" s="103">
        <f>AN74-Y74</f>
        <v>0</v>
      </c>
      <c r="BD74" s="103"/>
      <c r="BE74" s="103"/>
      <c r="BF74" s="103"/>
      <c r="BG74" s="103"/>
      <c r="BH74" s="103">
        <f>AS74-AD74</f>
        <v>-1</v>
      </c>
      <c r="BI74" s="103"/>
      <c r="BJ74" s="103"/>
      <c r="BK74" s="103"/>
      <c r="BL74" s="103"/>
      <c r="BM74" s="103">
        <f>BC74+BH74</f>
        <v>-1</v>
      </c>
      <c r="BN74" s="103"/>
      <c r="BO74" s="103"/>
      <c r="BP74" s="103"/>
      <c r="BQ74" s="10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25.5" customHeight="1" x14ac:dyDescent="0.2">
      <c r="A75" s="32">
        <v>0</v>
      </c>
      <c r="B75" s="32"/>
      <c r="C75" s="101" t="s">
        <v>84</v>
      </c>
      <c r="D75" s="86"/>
      <c r="E75" s="86"/>
      <c r="F75" s="86"/>
      <c r="G75" s="86"/>
      <c r="H75" s="86"/>
      <c r="I75" s="87"/>
      <c r="J75" s="61" t="s">
        <v>83</v>
      </c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102">
        <v>0</v>
      </c>
      <c r="Z75" s="102"/>
      <c r="AA75" s="102"/>
      <c r="AB75" s="102"/>
      <c r="AC75" s="102"/>
      <c r="AD75" s="102">
        <v>1</v>
      </c>
      <c r="AE75" s="102"/>
      <c r="AF75" s="102"/>
      <c r="AG75" s="102"/>
      <c r="AH75" s="102"/>
      <c r="AI75" s="102">
        <f>Y75+AD75</f>
        <v>1</v>
      </c>
      <c r="AJ75" s="102"/>
      <c r="AK75" s="102"/>
      <c r="AL75" s="102"/>
      <c r="AM75" s="102"/>
      <c r="AN75" s="102">
        <v>0</v>
      </c>
      <c r="AO75" s="102"/>
      <c r="AP75" s="102"/>
      <c r="AQ75" s="102"/>
      <c r="AR75" s="102"/>
      <c r="AS75" s="102">
        <v>1</v>
      </c>
      <c r="AT75" s="102"/>
      <c r="AU75" s="102"/>
      <c r="AV75" s="102"/>
      <c r="AW75" s="102"/>
      <c r="AX75" s="103">
        <f>AN75+AS75</f>
        <v>1</v>
      </c>
      <c r="AY75" s="103"/>
      <c r="AZ75" s="103"/>
      <c r="BA75" s="103"/>
      <c r="BB75" s="103"/>
      <c r="BC75" s="103">
        <f>AN75-Y75</f>
        <v>0</v>
      </c>
      <c r="BD75" s="103"/>
      <c r="BE75" s="103"/>
      <c r="BF75" s="103"/>
      <c r="BG75" s="103"/>
      <c r="BH75" s="103">
        <f>AS75-AD75</f>
        <v>0</v>
      </c>
      <c r="BI75" s="103"/>
      <c r="BJ75" s="103"/>
      <c r="BK75" s="103"/>
      <c r="BL75" s="103"/>
      <c r="BM75" s="103">
        <f>BC75+BH75</f>
        <v>0</v>
      </c>
      <c r="BN75" s="103"/>
      <c r="BO75" s="103"/>
      <c r="BP75" s="103"/>
      <c r="BQ75" s="10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92" customFormat="1" ht="15.75" x14ac:dyDescent="0.2">
      <c r="A76" s="88">
        <v>0</v>
      </c>
      <c r="B76" s="88"/>
      <c r="C76" s="100" t="s">
        <v>85</v>
      </c>
      <c r="D76" s="90"/>
      <c r="E76" s="90"/>
      <c r="F76" s="90"/>
      <c r="G76" s="90"/>
      <c r="H76" s="90"/>
      <c r="I76" s="91"/>
      <c r="J76" s="95" t="s">
        <v>78</v>
      </c>
      <c r="K76" s="95"/>
      <c r="L76" s="95"/>
      <c r="M76" s="95"/>
      <c r="N76" s="95"/>
      <c r="O76" s="95" t="s">
        <v>78</v>
      </c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8"/>
      <c r="BS76" s="98"/>
      <c r="BT76" s="98"/>
      <c r="BU76" s="98"/>
      <c r="BV76" s="98"/>
      <c r="BW76" s="98"/>
      <c r="BX76" s="98"/>
      <c r="BY76" s="98"/>
      <c r="BZ76" s="99"/>
    </row>
    <row r="77" spans="1:79" ht="51" customHeight="1" x14ac:dyDescent="0.2">
      <c r="A77" s="32">
        <v>0</v>
      </c>
      <c r="B77" s="32"/>
      <c r="C77" s="101" t="s">
        <v>86</v>
      </c>
      <c r="D77" s="86"/>
      <c r="E77" s="86"/>
      <c r="F77" s="86"/>
      <c r="G77" s="86"/>
      <c r="H77" s="86"/>
      <c r="I77" s="87"/>
      <c r="J77" s="61" t="s">
        <v>80</v>
      </c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102">
        <v>0</v>
      </c>
      <c r="Z77" s="102"/>
      <c r="AA77" s="102"/>
      <c r="AB77" s="102"/>
      <c r="AC77" s="102"/>
      <c r="AD77" s="102">
        <v>548.78800000000001</v>
      </c>
      <c r="AE77" s="102"/>
      <c r="AF77" s="102"/>
      <c r="AG77" s="102"/>
      <c r="AH77" s="102"/>
      <c r="AI77" s="102">
        <f>Y77+AD77</f>
        <v>548.78800000000001</v>
      </c>
      <c r="AJ77" s="102"/>
      <c r="AK77" s="102"/>
      <c r="AL77" s="102"/>
      <c r="AM77" s="102"/>
      <c r="AN77" s="102">
        <v>0</v>
      </c>
      <c r="AO77" s="102"/>
      <c r="AP77" s="102"/>
      <c r="AQ77" s="102"/>
      <c r="AR77" s="102"/>
      <c r="AS77" s="102">
        <v>618.80999999999995</v>
      </c>
      <c r="AT77" s="102"/>
      <c r="AU77" s="102"/>
      <c r="AV77" s="102"/>
      <c r="AW77" s="102"/>
      <c r="AX77" s="103">
        <f>AN77+AS77</f>
        <v>618.80999999999995</v>
      </c>
      <c r="AY77" s="103"/>
      <c r="AZ77" s="103"/>
      <c r="BA77" s="103"/>
      <c r="BB77" s="103"/>
      <c r="BC77" s="103">
        <f>AN77-Y77</f>
        <v>0</v>
      </c>
      <c r="BD77" s="103"/>
      <c r="BE77" s="103"/>
      <c r="BF77" s="103"/>
      <c r="BG77" s="103"/>
      <c r="BH77" s="103">
        <f>AS77-AD77</f>
        <v>70.021999999999935</v>
      </c>
      <c r="BI77" s="103"/>
      <c r="BJ77" s="103"/>
      <c r="BK77" s="103"/>
      <c r="BL77" s="103"/>
      <c r="BM77" s="103">
        <f>BC77+BH77</f>
        <v>70.021999999999935</v>
      </c>
      <c r="BN77" s="103"/>
      <c r="BO77" s="103"/>
      <c r="BP77" s="103"/>
      <c r="BQ77" s="10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25.5" customHeight="1" x14ac:dyDescent="0.2">
      <c r="A78" s="32">
        <v>0</v>
      </c>
      <c r="B78" s="32"/>
      <c r="C78" s="101" t="s">
        <v>87</v>
      </c>
      <c r="D78" s="86"/>
      <c r="E78" s="86"/>
      <c r="F78" s="86"/>
      <c r="G78" s="86"/>
      <c r="H78" s="86"/>
      <c r="I78" s="87"/>
      <c r="J78" s="61" t="s">
        <v>80</v>
      </c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102">
        <v>0</v>
      </c>
      <c r="Z78" s="102"/>
      <c r="AA78" s="102"/>
      <c r="AB78" s="102"/>
      <c r="AC78" s="102"/>
      <c r="AD78" s="102">
        <v>336.66</v>
      </c>
      <c r="AE78" s="102"/>
      <c r="AF78" s="102"/>
      <c r="AG78" s="102"/>
      <c r="AH78" s="102"/>
      <c r="AI78" s="102">
        <f>Y78+AD78</f>
        <v>336.66</v>
      </c>
      <c r="AJ78" s="102"/>
      <c r="AK78" s="102"/>
      <c r="AL78" s="102"/>
      <c r="AM78" s="102"/>
      <c r="AN78" s="102">
        <v>0</v>
      </c>
      <c r="AO78" s="102"/>
      <c r="AP78" s="102"/>
      <c r="AQ78" s="102"/>
      <c r="AR78" s="102"/>
      <c r="AS78" s="102">
        <v>330.26799999999997</v>
      </c>
      <c r="AT78" s="102"/>
      <c r="AU78" s="102"/>
      <c r="AV78" s="102"/>
      <c r="AW78" s="102"/>
      <c r="AX78" s="103">
        <f>AN78+AS78</f>
        <v>330.26799999999997</v>
      </c>
      <c r="AY78" s="103"/>
      <c r="AZ78" s="103"/>
      <c r="BA78" s="103"/>
      <c r="BB78" s="103"/>
      <c r="BC78" s="103">
        <f>AN78-Y78</f>
        <v>0</v>
      </c>
      <c r="BD78" s="103"/>
      <c r="BE78" s="103"/>
      <c r="BF78" s="103"/>
      <c r="BG78" s="103"/>
      <c r="BH78" s="103">
        <f>AS78-AD78</f>
        <v>-6.3920000000000528</v>
      </c>
      <c r="BI78" s="103"/>
      <c r="BJ78" s="103"/>
      <c r="BK78" s="103"/>
      <c r="BL78" s="103"/>
      <c r="BM78" s="103">
        <f>BC78+BH78</f>
        <v>-6.3920000000000528</v>
      </c>
      <c r="BN78" s="103"/>
      <c r="BO78" s="103"/>
      <c r="BP78" s="103"/>
      <c r="BQ78" s="103"/>
      <c r="BR78" s="10"/>
      <c r="BS78" s="10"/>
      <c r="BT78" s="10"/>
      <c r="BU78" s="10"/>
      <c r="BV78" s="10"/>
      <c r="BW78" s="10"/>
      <c r="BX78" s="10"/>
      <c r="BY78" s="10"/>
      <c r="BZ78" s="8"/>
    </row>
    <row r="80" spans="1:79" ht="15.95" customHeight="1" x14ac:dyDescent="0.2">
      <c r="A80" s="34" t="s">
        <v>51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</row>
    <row r="81" spans="1:64" ht="15.95" customHeight="1" x14ac:dyDescent="0.2">
      <c r="A81" s="76" t="s">
        <v>104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</row>
    <row r="82" spans="1:64" ht="15.9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3" spans="1:64" ht="15.9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4" spans="1:64" ht="42" customHeight="1" x14ac:dyDescent="0.2">
      <c r="A84" s="108" t="s">
        <v>90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3"/>
      <c r="AO84" s="3"/>
      <c r="AP84" s="110" t="s">
        <v>92</v>
      </c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</row>
    <row r="85" spans="1:64" x14ac:dyDescent="0.2">
      <c r="W85" s="69" t="s">
        <v>9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4"/>
      <c r="AO85" s="4"/>
      <c r="AP85" s="69" t="s">
        <v>10</v>
      </c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</row>
    <row r="88" spans="1:64" ht="15.95" customHeight="1" x14ac:dyDescent="0.2">
      <c r="A88" s="108" t="s">
        <v>91</v>
      </c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3"/>
      <c r="AO88" s="3"/>
      <c r="AP88" s="110" t="s">
        <v>93</v>
      </c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</row>
    <row r="89" spans="1:64" x14ac:dyDescent="0.2">
      <c r="W89" s="69" t="s">
        <v>9</v>
      </c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4"/>
      <c r="AO89" s="4"/>
      <c r="AP89" s="69" t="s">
        <v>10</v>
      </c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</row>
  </sheetData>
  <mergeCells count="421">
    <mergeCell ref="BB61:BF61"/>
    <mergeCell ref="BG61:BL61"/>
    <mergeCell ref="A61:P61"/>
    <mergeCell ref="Q61:U61"/>
    <mergeCell ref="V61:Z61"/>
    <mergeCell ref="AA61:AF61"/>
    <mergeCell ref="AG61:AK61"/>
    <mergeCell ref="AL61:AP61"/>
    <mergeCell ref="AQ61:AV61"/>
    <mergeCell ref="AW61:BA61"/>
    <mergeCell ref="A62:P62"/>
    <mergeCell ref="Q62:U62"/>
    <mergeCell ref="V62:Z62"/>
    <mergeCell ref="AX78:BB78"/>
    <mergeCell ref="BC78:BG78"/>
    <mergeCell ref="BH78:BL78"/>
    <mergeCell ref="BM78:BQ78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G62:BL62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A62:AF62"/>
    <mergeCell ref="AG62:AK62"/>
    <mergeCell ref="AL62:AP62"/>
    <mergeCell ref="AQ62:AV62"/>
    <mergeCell ref="AW62:BA62"/>
    <mergeCell ref="BB62:BF62"/>
    <mergeCell ref="AU53:AY53"/>
    <mergeCell ref="AZ53:BC53"/>
    <mergeCell ref="BD53:BH53"/>
    <mergeCell ref="BI53:BM53"/>
    <mergeCell ref="BN53:BQ53"/>
    <mergeCell ref="A53:B53"/>
    <mergeCell ref="C53:Z53"/>
    <mergeCell ref="AA53:AE53"/>
    <mergeCell ref="AF53:AJ53"/>
    <mergeCell ref="AK53:AO53"/>
    <mergeCell ref="AP53:AT53"/>
    <mergeCell ref="AP52:AT52"/>
    <mergeCell ref="AU52:AY52"/>
    <mergeCell ref="AZ52:BC52"/>
    <mergeCell ref="BD52:BH52"/>
    <mergeCell ref="BI52:BM52"/>
    <mergeCell ref="BN52:BQ52"/>
    <mergeCell ref="AU51:AY51"/>
    <mergeCell ref="AZ51:BC51"/>
    <mergeCell ref="BD51:BH51"/>
    <mergeCell ref="BI51:BM51"/>
    <mergeCell ref="BN51:BQ51"/>
    <mergeCell ref="A52:B52"/>
    <mergeCell ref="C52:Z52"/>
    <mergeCell ref="AA52:AE52"/>
    <mergeCell ref="AF52:AJ52"/>
    <mergeCell ref="AK52:AO52"/>
    <mergeCell ref="A51:B51"/>
    <mergeCell ref="C51:Z51"/>
    <mergeCell ref="AA51:AE51"/>
    <mergeCell ref="AF51:AJ51"/>
    <mergeCell ref="AK51:AO51"/>
    <mergeCell ref="AP51:AT51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AK45:AO45"/>
    <mergeCell ref="AP45:AT45"/>
    <mergeCell ref="AU45:AY45"/>
    <mergeCell ref="AZ45:BC45"/>
    <mergeCell ref="BD45:BH45"/>
    <mergeCell ref="BI45:BM45"/>
    <mergeCell ref="A81:BL81"/>
    <mergeCell ref="A36:F36"/>
    <mergeCell ref="G36:BL36"/>
    <mergeCell ref="A67:B68"/>
    <mergeCell ref="C67:I68"/>
    <mergeCell ref="J67:N68"/>
    <mergeCell ref="O67:X68"/>
    <mergeCell ref="A39:BQ39"/>
    <mergeCell ref="A38:BQ38"/>
    <mergeCell ref="G27:BL27"/>
    <mergeCell ref="A34:F34"/>
    <mergeCell ref="G34:BL34"/>
    <mergeCell ref="A35:F35"/>
    <mergeCell ref="G35:BL35"/>
    <mergeCell ref="A80:BL80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9:P59"/>
    <mergeCell ref="A57:P58"/>
    <mergeCell ref="A69:B69"/>
    <mergeCell ref="AA40:AO40"/>
    <mergeCell ref="AP40:BC40"/>
    <mergeCell ref="BD40:BQ40"/>
    <mergeCell ref="J69:N69"/>
    <mergeCell ref="O69:X69"/>
    <mergeCell ref="Y69:AC69"/>
    <mergeCell ref="AD69:AH69"/>
    <mergeCell ref="AU43:AY43"/>
    <mergeCell ref="BI43:BM43"/>
    <mergeCell ref="BD43:BH43"/>
    <mergeCell ref="C69:I69"/>
    <mergeCell ref="AA41:AE41"/>
    <mergeCell ref="AF41:AJ41"/>
    <mergeCell ref="Q60:U60"/>
    <mergeCell ref="V60:Z60"/>
    <mergeCell ref="AA60:AF60"/>
    <mergeCell ref="Q59:U59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84:V84"/>
    <mergeCell ref="W84:AM84"/>
    <mergeCell ref="AP84:BH84"/>
    <mergeCell ref="AQ60:AV60"/>
    <mergeCell ref="V59:Z59"/>
    <mergeCell ref="A60:P60"/>
    <mergeCell ref="AQ59:AV59"/>
    <mergeCell ref="AL59:AP59"/>
    <mergeCell ref="AG59:AK59"/>
    <mergeCell ref="AA59:AF59"/>
    <mergeCell ref="AP89:BH89"/>
    <mergeCell ref="A88:V88"/>
    <mergeCell ref="W88:AM88"/>
    <mergeCell ref="AP88:BH88"/>
    <mergeCell ref="W89:AM89"/>
    <mergeCell ref="AP85:BH85"/>
    <mergeCell ref="W85:AM85"/>
    <mergeCell ref="BG63:BL63"/>
    <mergeCell ref="Y67:AM67"/>
    <mergeCell ref="AN67:BB67"/>
    <mergeCell ref="BC67:BQ67"/>
    <mergeCell ref="AW63:BA63"/>
    <mergeCell ref="BB63:BF63"/>
    <mergeCell ref="A65:BQ65"/>
    <mergeCell ref="A71:B71"/>
    <mergeCell ref="A70:B70"/>
    <mergeCell ref="AK43:AO43"/>
    <mergeCell ref="AF43:AJ43"/>
    <mergeCell ref="A63:P63"/>
    <mergeCell ref="Q63:U63"/>
    <mergeCell ref="A55:BL55"/>
    <mergeCell ref="AQ63:AV63"/>
    <mergeCell ref="AG60:AK60"/>
    <mergeCell ref="AD71:AH71"/>
    <mergeCell ref="C71:I71"/>
    <mergeCell ref="J71:N71"/>
    <mergeCell ref="O71:X71"/>
    <mergeCell ref="Y71:AC71"/>
    <mergeCell ref="C70:I70"/>
    <mergeCell ref="J70:N70"/>
    <mergeCell ref="O70:X70"/>
    <mergeCell ref="Y70:AC70"/>
    <mergeCell ref="AS70:AW70"/>
    <mergeCell ref="V63:Z63"/>
    <mergeCell ref="AA63:AF63"/>
    <mergeCell ref="AG63:AK63"/>
    <mergeCell ref="AL63:AP63"/>
    <mergeCell ref="AI68:AM68"/>
    <mergeCell ref="Y68:AC68"/>
    <mergeCell ref="AD70:AH70"/>
    <mergeCell ref="AI69:AM69"/>
    <mergeCell ref="AN69:AR69"/>
    <mergeCell ref="AA44:AE44"/>
    <mergeCell ref="Q58:U58"/>
    <mergeCell ref="AG58:AK58"/>
    <mergeCell ref="AA58:AF58"/>
    <mergeCell ref="V58:Z58"/>
    <mergeCell ref="AI70:AM70"/>
    <mergeCell ref="AL60:AP60"/>
    <mergeCell ref="AN70:AR70"/>
    <mergeCell ref="AF44:AJ44"/>
    <mergeCell ref="AF45:AJ45"/>
    <mergeCell ref="A56:BL56"/>
    <mergeCell ref="AP43:AT43"/>
    <mergeCell ref="C43:Z43"/>
    <mergeCell ref="BG58:BL58"/>
    <mergeCell ref="AW57:BL57"/>
    <mergeCell ref="AA43:AE43"/>
    <mergeCell ref="AK44:AO44"/>
    <mergeCell ref="AP44:AT44"/>
    <mergeCell ref="AG57:AV57"/>
    <mergeCell ref="Q57:AF57"/>
    <mergeCell ref="AI71:AM71"/>
    <mergeCell ref="AN71:AR71"/>
    <mergeCell ref="AS71:AW71"/>
    <mergeCell ref="AX71:BB71"/>
    <mergeCell ref="BG60:BL60"/>
    <mergeCell ref="AU42:AY42"/>
    <mergeCell ref="AU44:AY44"/>
    <mergeCell ref="AW59:BA59"/>
    <mergeCell ref="BB59:BF59"/>
    <mergeCell ref="BG59:BL59"/>
    <mergeCell ref="BC71:BG71"/>
    <mergeCell ref="BM71:BQ71"/>
    <mergeCell ref="BH71:BL71"/>
    <mergeCell ref="BC69:BG69"/>
    <mergeCell ref="BH69:BL69"/>
    <mergeCell ref="BM69:BQ69"/>
    <mergeCell ref="BM70:BQ70"/>
    <mergeCell ref="BH70:BL70"/>
    <mergeCell ref="BC70:BG70"/>
    <mergeCell ref="AD68:AH68"/>
    <mergeCell ref="AX68:BB68"/>
    <mergeCell ref="AS68:AW68"/>
    <mergeCell ref="AN68:AR68"/>
    <mergeCell ref="AO2:BL6"/>
    <mergeCell ref="A7:BL7"/>
    <mergeCell ref="A8:BL8"/>
    <mergeCell ref="A9:BL9"/>
    <mergeCell ref="B14:L14"/>
    <mergeCell ref="N14:AS14"/>
    <mergeCell ref="AS69:AW69"/>
    <mergeCell ref="AW60:BA60"/>
    <mergeCell ref="BB60:BF60"/>
    <mergeCell ref="BB58:BF58"/>
    <mergeCell ref="AL58:AP58"/>
    <mergeCell ref="BM68:BQ68"/>
    <mergeCell ref="BH68:BL68"/>
    <mergeCell ref="BC68:BG68"/>
    <mergeCell ref="AW58:BA58"/>
    <mergeCell ref="AQ58:AV58"/>
    <mergeCell ref="G33:BL33"/>
    <mergeCell ref="A44:B44"/>
    <mergeCell ref="A10:BL10"/>
    <mergeCell ref="A11:BL11"/>
    <mergeCell ref="A12:BL12"/>
    <mergeCell ref="AX70:BB70"/>
    <mergeCell ref="C40:Z41"/>
    <mergeCell ref="C42:Z42"/>
    <mergeCell ref="C44:Z44"/>
    <mergeCell ref="AX69:BB69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71">
    <cfRule type="cellIs" dxfId="15" priority="17" stopIfTrue="1" operator="equal">
      <formula>$C70</formula>
    </cfRule>
  </conditionalFormatting>
  <conditionalFormatting sqref="A71:B71">
    <cfRule type="cellIs" dxfId="14" priority="18" stopIfTrue="1" operator="equal">
      <formula>0</formula>
    </cfRule>
  </conditionalFormatting>
  <conditionalFormatting sqref="C72">
    <cfRule type="cellIs" dxfId="13" priority="15" stopIfTrue="1" operator="equal">
      <formula>$C71</formula>
    </cfRule>
  </conditionalFormatting>
  <conditionalFormatting sqref="A72:B72">
    <cfRule type="cellIs" dxfId="12" priority="16" stopIfTrue="1" operator="equal">
      <formula>0</formula>
    </cfRule>
  </conditionalFormatting>
  <conditionalFormatting sqref="C73">
    <cfRule type="cellIs" dxfId="11" priority="13" stopIfTrue="1" operator="equal">
      <formula>$C72</formula>
    </cfRule>
  </conditionalFormatting>
  <conditionalFormatting sqref="A73:B73">
    <cfRule type="cellIs" dxfId="10" priority="14" stopIfTrue="1" operator="equal">
      <formula>0</formula>
    </cfRule>
  </conditionalFormatting>
  <conditionalFormatting sqref="C74">
    <cfRule type="cellIs" dxfId="9" priority="11" stopIfTrue="1" operator="equal">
      <formula>$C73</formula>
    </cfRule>
  </conditionalFormatting>
  <conditionalFormatting sqref="A74:B74">
    <cfRule type="cellIs" dxfId="8" priority="12" stopIfTrue="1" operator="equal">
      <formula>0</formula>
    </cfRule>
  </conditionalFormatting>
  <conditionalFormatting sqref="C75">
    <cfRule type="cellIs" dxfId="7" priority="9" stopIfTrue="1" operator="equal">
      <formula>$C74</formula>
    </cfRule>
  </conditionalFormatting>
  <conditionalFormatting sqref="A75:B75">
    <cfRule type="cellIs" dxfId="6" priority="10" stopIfTrue="1" operator="equal">
      <formula>0</formula>
    </cfRule>
  </conditionalFormatting>
  <conditionalFormatting sqref="C76">
    <cfRule type="cellIs" dxfId="5" priority="7" stopIfTrue="1" operator="equal">
      <formula>$C75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2021-02-18T12:59:00Z</cp:lastPrinted>
  <dcterms:created xsi:type="dcterms:W3CDTF">2016-08-10T10:53:25Z</dcterms:created>
  <dcterms:modified xsi:type="dcterms:W3CDTF">2021-02-18T12:59:07Z</dcterms:modified>
</cp:coreProperties>
</file>